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19320" windowHeight="12255"/>
  </bookViews>
  <sheets>
    <sheet name="2018 год" sheetId="2" r:id="rId1"/>
  </sheets>
  <definedNames>
    <definedName name="_xlnm.Print_Titles" localSheetId="0">'2018 год'!$11:$11</definedName>
    <definedName name="_xlnm.Print_Area" localSheetId="0">'2018 год'!$A$1:$B$67</definedName>
  </definedNames>
  <calcPr calcId="145621"/>
</workbook>
</file>

<file path=xl/calcChain.xml><?xml version="1.0" encoding="utf-8"?>
<calcChain xmlns="http://schemas.openxmlformats.org/spreadsheetml/2006/main">
  <c r="B37" i="2" l="1"/>
  <c r="B38" i="2"/>
  <c r="B13" i="2"/>
  <c r="B14" i="2"/>
  <c r="B61" i="2"/>
  <c r="B65" i="2"/>
  <c r="B36" i="2" l="1"/>
  <c r="B60" i="2"/>
  <c r="B12" i="2" l="1"/>
  <c r="B67" i="2" s="1"/>
</calcChain>
</file>

<file path=xl/sharedStrings.xml><?xml version="1.0" encoding="utf-8"?>
<sst xmlns="http://schemas.openxmlformats.org/spreadsheetml/2006/main" count="64" uniqueCount="60">
  <si>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</si>
  <si>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</si>
  <si>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Приложение 14</t>
  </si>
  <si>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</si>
  <si>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</si>
  <si>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</si>
  <si>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</si>
  <si>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</si>
  <si>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</si>
  <si>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</si>
  <si>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</si>
  <si>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</si>
  <si>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</si>
  <si>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Межбюджетные трансферты, получаемые из других бюджетов бюджетной системы Российской Федерации на 2018 год</t>
  </si>
  <si>
    <t>Дотации на обеспечение сбалансированности местных бюджетов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</si>
  <si>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Иные межбюджетные трансферты на организацию и проведение единого государственного экзамена в рамках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достижения каждого обучающегося,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качества, а также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2018–2025 годы и на период до 2030 года"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</si>
  <si>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основного мероприятия "Приоритетный проект "Формирование комфортной городской среды"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 (ОБ)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</si>
  <si>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основного мероприятия "Приоритетный проект "Формирование комфортной городской среды"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 (ФБ)</t>
  </si>
  <si>
    <t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2018-2025 годы и период до 2030 года"(ОБ)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</si>
  <si>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 (ФБ)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</si>
  <si>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</si>
  <si>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года"(ФБ)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</si>
  <si>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</si>
  <si>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2018-2025 годы и период до 2030 года" 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</si>
  <si>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2018-2025 годы и период до 2030 года" 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</si>
  <si>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</si>
  <si>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</si>
  <si>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</si>
  <si>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</si>
  <si>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</si>
  <si>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</si>
  <si>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 в Ханты-Мансийском автономном округе – Югре на 2018-2025 годы и период до 2030 года" 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</si>
  <si>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</si>
  <si>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</si>
  <si>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"Сохранение исторического и культурного наследия, снижения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года"(ОБ)</t>
  </si>
  <si>
    <t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2018-2025 годы и период до 2030 года"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</si>
  <si>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период до 2030 года"(ОБ)</t>
  </si>
  <si>
    <t>Субвенции на поддержку животноводства, переработки и реализации продукции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"Поддержка сельскохозяйственного производства, рыбохозяйственного комплекса и деятельности по заготовке и переработке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</si>
  <si>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"Проведение ветеринарно-профилактических, диагностических, противоэпизодических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</si>
  <si>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</si>
  <si>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на 2018-2025 годы и период до 2030 года"(ОБ)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</si>
  <si>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период до 2030 года"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</si>
  <si>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</si>
  <si>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</si>
  <si>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</si>
  <si>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</si>
  <si>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</si>
  <si>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</si>
  <si>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период до 2030 года" 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</si>
  <si>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</si>
  <si>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основного мероприятия "Реализация мероприятий по совершенствованию оплаты труда работников муниципальных учреждений культуры" подпрограммы "Совершенствование системы управления в сфере культуры и архивного дела" государственной программы "Развитие культуры в Ханты-Мансийском автономном округе – Югре на 2018–2025 годы и на период до 2030 года" (ОБ)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</si>
  <si>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года"(ФБ)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</si>
  <si>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(ОБ)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</si>
  <si>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(ФБ)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</si>
  <si>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 "государственной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</si>
  <si>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 (ОБ)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</si>
  <si>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основного мероприятия "Обеспечение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 (ОБ)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</si>
  <si>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(ОБ)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</si>
  <si>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(ФБ)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</si>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</sst>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horizontal="right" vertical="center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9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" applyFont="1" applyFill="1" applyBorder="1" applyAlignment="1">
      <alignment horizontal="justify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11" fillId="2" borderId="0" xfId="1" applyFont="1" applyFill="1"/>
    <xf numFmtId="166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Fill="1"/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15" fillId="2" borderId="1" xfId="1" applyNumberFormat="1" applyFont="1" applyFill="1" applyBorder="1" applyAlignment="1" applyProtection="1">
      <alignment horizontal="justify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wrapText="1" readingOrder="1"/>
      <protection hidden="1"/>
    </xf>
    <xf numFmtId="0" fontId="13" fillId="0" borderId="1" xfId="0" applyNumberFormat="1" applyFont="1" applyFill="1" applyBorder="1" applyAlignment="1">
      <alignment horizontal="justify" vertical="top" wrapText="1" readingOrder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6" fillId="0" borderId="1" xfId="0" applyNumberFormat="1" applyFont="1" applyFill="1" applyBorder="1" applyAlignment="1">
      <alignment horizontal="justify" vertical="top" wrapText="1" readingOrder="1"/>
    </xf>
    <xf numFmtId="0" fontId="16" fillId="0" borderId="1" xfId="0" applyNumberFormat="1" applyFont="1" applyFill="1" applyBorder="1" applyAlignment="1">
      <alignment horizontal="justify" vertical="center" wrapText="1" readingOrder="1"/>
    </xf>
    <xf numFmtId="0" fontId="3" fillId="3" borderId="1" xfId="1" applyNumberFormat="1" applyFont="1" applyFill="1" applyBorder="1" applyAlignment="1" applyProtection="1">
      <alignment horizontal="justify" vertical="center" wrapText="1" readingOrder="1"/>
      <protection hidden="1"/>
    </xf>
    <xf numFmtId="49" fontId="9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showGridLines="0" tabSelected="1" view="pageBreakPreview" zoomScale="50" zoomScaleSheetLayoutView="50" workbookViewId="0">
      <selection activeCell="B67" sqref="B67"/>
    </sheetView>
  </sheetViews>
  <sheetFormatPr defaultColWidth="9.140625" defaultRowHeight="12.75" x14ac:dyDescent="0.2"/>
  <cols>
    <col min="1" max="1" width="103.7109375" style="15" customWidth="1"/>
    <col min="2" max="2" width="24.5703125" style="17" customWidth="1"/>
    <col min="3" max="16384" width="9.140625" style="14"/>
  </cols>
  <sheetData>
    <row r="1" spans="1:2" ht="18" customHeight="1" x14ac:dyDescent="0.3">
      <c r="A1" s="1"/>
      <c r="B1" s="9" t="s">
        <v>2</v>
      </c>
    </row>
    <row r="2" spans="1:2" ht="18" customHeight="1" x14ac:dyDescent="0.3">
      <c r="A2" s="1"/>
      <c r="B2" s="9" t="s">
        <v>9</v>
      </c>
    </row>
    <row r="3" spans="1:2" ht="18" customHeight="1" x14ac:dyDescent="0.3">
      <c r="A3" s="1"/>
      <c r="B3" s="9" t="s">
        <v>10</v>
      </c>
    </row>
    <row r="4" spans="1:2" ht="18" customHeight="1" x14ac:dyDescent="0.3">
      <c r="A4" s="1"/>
      <c r="B4" s="9" t="s">
        <v>3</v>
      </c>
    </row>
    <row r="5" spans="1:2" ht="7.5" customHeight="1" x14ac:dyDescent="0.3">
      <c r="A5" s="1"/>
      <c r="B5" s="2"/>
    </row>
    <row r="6" spans="1:2" ht="7.5" customHeight="1" x14ac:dyDescent="0.3">
      <c r="A6" s="1"/>
      <c r="B6" s="2"/>
    </row>
    <row r="7" spans="1:2" ht="7.5" customHeight="1" x14ac:dyDescent="0.3">
      <c r="A7" s="1"/>
      <c r="B7" s="2"/>
    </row>
    <row r="8" spans="1:2" ht="16.5" customHeight="1" x14ac:dyDescent="0.3">
      <c r="A8" s="1"/>
      <c r="B8" s="9"/>
    </row>
    <row r="9" spans="1:2" ht="44.25" customHeight="1" x14ac:dyDescent="0.2">
      <c r="A9" s="36" t="s">
        <v>13</v>
      </c>
      <c r="B9" s="36"/>
    </row>
    <row r="10" spans="1:2" ht="18" customHeight="1" x14ac:dyDescent="0.3">
      <c r="A10" s="5"/>
      <c r="B10" s="6" t="s">
        <v>7</v>
      </c>
    </row>
    <row r="11" spans="1:2" ht="19.5" x14ac:dyDescent="0.2">
      <c r="A11" s="7" t="s">
        <v>4</v>
      </c>
      <c r="B11" s="7" t="s">
        <v>59</v>
      </c>
    </row>
    <row r="12" spans="1:2" ht="23.25" customHeight="1" x14ac:dyDescent="0.2">
      <c r="A12" s="24" t="s">
        <v>5</v>
      </c>
      <c r="B12" s="8">
        <f>B13+B14</f>
        <v>1617561.9999999998</v>
      </c>
    </row>
    <row r="13" spans="1:2" ht="21" customHeight="1" x14ac:dyDescent="0.2">
      <c r="A13" s="25" t="s">
        <v>6</v>
      </c>
      <c r="B13" s="11">
        <f>B15+B16+B17+B18+B19+B20+B21+B22+B23+B24+B25+B26+B27+B28+B30+B31+B32+B34</f>
        <v>1609935.0999999999</v>
      </c>
    </row>
    <row r="14" spans="1:2" ht="21" customHeight="1" x14ac:dyDescent="0.3">
      <c r="A14" s="26" t="s">
        <v>8</v>
      </c>
      <c r="B14" s="3">
        <f>B29+B33+B35</f>
        <v>7626.9</v>
      </c>
    </row>
    <row r="15" spans="1:2" s="19" customFormat="1" ht="171.75" customHeight="1" x14ac:dyDescent="0.2">
      <c r="A15" s="31" t="s">
        <v>45</v>
      </c>
      <c r="B15" s="18">
        <v>1426814.1</v>
      </c>
    </row>
    <row r="16" spans="1:2" s="19" customFormat="1" ht="196.5" customHeight="1" x14ac:dyDescent="0.2">
      <c r="A16" s="31" t="s">
        <v>28</v>
      </c>
      <c r="B16" s="18">
        <v>46739</v>
      </c>
    </row>
    <row r="17" spans="1:2" s="19" customFormat="1" ht="162.75" customHeight="1" x14ac:dyDescent="0.2">
      <c r="A17" s="31" t="s">
        <v>29</v>
      </c>
      <c r="B17" s="18">
        <v>47353</v>
      </c>
    </row>
    <row r="18" spans="1:2" s="19" customFormat="1" ht="186.75" customHeight="1" x14ac:dyDescent="0.2">
      <c r="A18" s="31" t="s">
        <v>30</v>
      </c>
      <c r="B18" s="18">
        <v>30263.7</v>
      </c>
    </row>
    <row r="19" spans="1:2" s="19" customFormat="1" ht="108.75" customHeight="1" x14ac:dyDescent="0.2">
      <c r="A19" s="31" t="s">
        <v>47</v>
      </c>
      <c r="B19" s="18">
        <v>15686</v>
      </c>
    </row>
    <row r="20" spans="1:2" s="19" customFormat="1" ht="122.25" customHeight="1" x14ac:dyDescent="0.2">
      <c r="A20" s="31" t="s">
        <v>49</v>
      </c>
      <c r="B20" s="18">
        <v>7227</v>
      </c>
    </row>
    <row r="21" spans="1:2" s="19" customFormat="1" ht="135.75" customHeight="1" x14ac:dyDescent="0.2">
      <c r="A21" s="22" t="s">
        <v>31</v>
      </c>
      <c r="B21" s="18">
        <v>14059.6</v>
      </c>
    </row>
    <row r="22" spans="1:2" s="19" customFormat="1" ht="150" x14ac:dyDescent="0.2">
      <c r="A22" s="31" t="s">
        <v>32</v>
      </c>
      <c r="B22" s="18">
        <v>120.9</v>
      </c>
    </row>
    <row r="23" spans="1:2" s="19" customFormat="1" ht="138" customHeight="1" x14ac:dyDescent="0.2">
      <c r="A23" s="31" t="s">
        <v>33</v>
      </c>
      <c r="B23" s="18">
        <v>8658</v>
      </c>
    </row>
    <row r="24" spans="1:2" s="19" customFormat="1" ht="159.75" customHeight="1" x14ac:dyDescent="0.2">
      <c r="A24" s="22" t="s">
        <v>34</v>
      </c>
      <c r="B24" s="18">
        <v>57.8</v>
      </c>
    </row>
    <row r="25" spans="1:2" s="19" customFormat="1" ht="168.75" x14ac:dyDescent="0.2">
      <c r="A25" s="22" t="s">
        <v>36</v>
      </c>
      <c r="B25" s="18">
        <v>3029</v>
      </c>
    </row>
    <row r="26" spans="1:2" s="19" customFormat="1" ht="168" customHeight="1" x14ac:dyDescent="0.2">
      <c r="A26" s="22" t="s">
        <v>37</v>
      </c>
      <c r="B26" s="18">
        <v>5700</v>
      </c>
    </row>
    <row r="27" spans="1:2" s="19" customFormat="1" ht="199.5" customHeight="1" x14ac:dyDescent="0.2">
      <c r="A27" s="22" t="s">
        <v>38</v>
      </c>
      <c r="B27" s="18">
        <v>614</v>
      </c>
    </row>
    <row r="28" spans="1:2" s="19" customFormat="1" ht="158.25" customHeight="1" x14ac:dyDescent="0.2">
      <c r="A28" s="31" t="s">
        <v>35</v>
      </c>
      <c r="B28" s="18">
        <v>151.1</v>
      </c>
    </row>
    <row r="29" spans="1:2" s="19" customFormat="1" ht="222.75" customHeight="1" x14ac:dyDescent="0.2">
      <c r="A29" s="34" t="s">
        <v>51</v>
      </c>
      <c r="B29" s="18">
        <v>1565.1</v>
      </c>
    </row>
    <row r="30" spans="1:2" s="19" customFormat="1" ht="309.75" customHeight="1" x14ac:dyDescent="0.2">
      <c r="A30" s="31" t="s">
        <v>39</v>
      </c>
      <c r="B30" s="18">
        <v>13.4</v>
      </c>
    </row>
    <row r="31" spans="1:2" s="19" customFormat="1" ht="337.5" x14ac:dyDescent="0.2">
      <c r="A31" s="31" t="s">
        <v>40</v>
      </c>
      <c r="B31" s="18">
        <v>1665.4</v>
      </c>
    </row>
    <row r="32" spans="1:2" s="19" customFormat="1" ht="131.25" x14ac:dyDescent="0.2">
      <c r="A32" s="31" t="s">
        <v>41</v>
      </c>
      <c r="B32" s="18">
        <v>992.2</v>
      </c>
    </row>
    <row r="33" spans="1:2" s="19" customFormat="1" ht="224.25" customHeight="1" x14ac:dyDescent="0.2">
      <c r="A33" s="31" t="s">
        <v>53</v>
      </c>
      <c r="B33" s="18">
        <v>6026.4</v>
      </c>
    </row>
    <row r="34" spans="1:2" s="19" customFormat="1" ht="235.5" customHeight="1" x14ac:dyDescent="0.2">
      <c r="A34" s="31" t="s">
        <v>52</v>
      </c>
      <c r="B34" s="18">
        <v>790.9</v>
      </c>
    </row>
    <row r="35" spans="1:2" s="19" customFormat="1" ht="225" x14ac:dyDescent="0.2">
      <c r="A35" s="22" t="s">
        <v>19</v>
      </c>
      <c r="B35" s="18">
        <v>35.4</v>
      </c>
    </row>
    <row r="36" spans="1:2" ht="19.5" x14ac:dyDescent="0.2">
      <c r="A36" s="27" t="s">
        <v>11</v>
      </c>
      <c r="B36" s="13">
        <f>B37+B38</f>
        <v>254408.7</v>
      </c>
    </row>
    <row r="37" spans="1:2" ht="18.75" x14ac:dyDescent="0.2">
      <c r="A37" s="28" t="s">
        <v>6</v>
      </c>
      <c r="B37" s="3">
        <f>B39+B41+B44+B45+B46+B47+B48+B50+B53+B54+B55+B56+B57+B58+B42+B51+B59+B40</f>
        <v>251147.5</v>
      </c>
    </row>
    <row r="38" spans="1:2" ht="18.75" x14ac:dyDescent="0.3">
      <c r="A38" s="29" t="s">
        <v>8</v>
      </c>
      <c r="B38" s="3">
        <f>B49+B52+B43</f>
        <v>3261.2</v>
      </c>
    </row>
    <row r="39" spans="1:2" s="19" customFormat="1" ht="135" customHeight="1" x14ac:dyDescent="0.2">
      <c r="A39" s="31" t="s">
        <v>42</v>
      </c>
      <c r="B39" s="18">
        <v>42324.5</v>
      </c>
    </row>
    <row r="40" spans="1:2" s="19" customFormat="1" ht="196.5" customHeight="1" x14ac:dyDescent="0.2">
      <c r="A40" s="22" t="s">
        <v>55</v>
      </c>
      <c r="B40" s="18">
        <v>1800</v>
      </c>
    </row>
    <row r="41" spans="1:2" s="19" customFormat="1" ht="131.25" x14ac:dyDescent="0.2">
      <c r="A41" s="22" t="s">
        <v>22</v>
      </c>
      <c r="B41" s="18">
        <v>4970.3999999999996</v>
      </c>
    </row>
    <row r="42" spans="1:2" s="19" customFormat="1" ht="121.5" customHeight="1" x14ac:dyDescent="0.2">
      <c r="A42" s="22" t="s">
        <v>20</v>
      </c>
      <c r="B42" s="18">
        <v>100</v>
      </c>
    </row>
    <row r="43" spans="1:2" s="19" customFormat="1" ht="120" customHeight="1" x14ac:dyDescent="0.2">
      <c r="A43" s="22" t="s">
        <v>21</v>
      </c>
      <c r="B43" s="18">
        <v>19.7</v>
      </c>
    </row>
    <row r="44" spans="1:2" s="19" customFormat="1" ht="130.5" customHeight="1" x14ac:dyDescent="0.2">
      <c r="A44" s="22" t="s">
        <v>54</v>
      </c>
      <c r="B44" s="18">
        <v>830.5</v>
      </c>
    </row>
    <row r="45" spans="1:2" s="19" customFormat="1" ht="127.5" customHeight="1" x14ac:dyDescent="0.2">
      <c r="A45" s="22" t="s">
        <v>46</v>
      </c>
      <c r="B45" s="18">
        <v>393.1</v>
      </c>
    </row>
    <row r="46" spans="1:2" s="19" customFormat="1" ht="155.25" customHeight="1" x14ac:dyDescent="0.2">
      <c r="A46" s="31" t="s">
        <v>43</v>
      </c>
      <c r="B46" s="18">
        <v>32814</v>
      </c>
    </row>
    <row r="47" spans="1:2" s="19" customFormat="1" ht="207" customHeight="1" x14ac:dyDescent="0.2">
      <c r="A47" s="22" t="s">
        <v>56</v>
      </c>
      <c r="B47" s="18">
        <v>701</v>
      </c>
    </row>
    <row r="48" spans="1:2" s="19" customFormat="1" ht="123" customHeight="1" x14ac:dyDescent="0.2">
      <c r="A48" s="35" t="s">
        <v>57</v>
      </c>
      <c r="B48" s="18">
        <v>2642.5</v>
      </c>
    </row>
    <row r="49" spans="1:2" s="19" customFormat="1" ht="120" customHeight="1" x14ac:dyDescent="0.2">
      <c r="A49" s="35" t="s">
        <v>58</v>
      </c>
      <c r="B49" s="18">
        <v>415.4</v>
      </c>
    </row>
    <row r="50" spans="1:2" s="19" customFormat="1" ht="187.5" x14ac:dyDescent="0.2">
      <c r="A50" s="22" t="s">
        <v>18</v>
      </c>
      <c r="B50" s="18">
        <v>11942.9</v>
      </c>
    </row>
    <row r="51" spans="1:2" s="19" customFormat="1" ht="147.75" customHeight="1" x14ac:dyDescent="0.2">
      <c r="A51" s="22" t="s">
        <v>16</v>
      </c>
      <c r="B51" s="18">
        <v>6594.2</v>
      </c>
    </row>
    <row r="52" spans="1:2" s="19" customFormat="1" ht="141.75" customHeight="1" x14ac:dyDescent="0.2">
      <c r="A52" s="22" t="s">
        <v>17</v>
      </c>
      <c r="B52" s="18">
        <v>2826.1</v>
      </c>
    </row>
    <row r="53" spans="1:2" s="19" customFormat="1" ht="186" customHeight="1" x14ac:dyDescent="0.2">
      <c r="A53" s="33" t="s">
        <v>27</v>
      </c>
      <c r="B53" s="18">
        <v>557.4</v>
      </c>
    </row>
    <row r="54" spans="1:2" s="19" customFormat="1" ht="154.5" customHeight="1" x14ac:dyDescent="0.2">
      <c r="A54" s="34" t="s">
        <v>26</v>
      </c>
      <c r="B54" s="18">
        <v>178.3</v>
      </c>
    </row>
    <row r="55" spans="1:2" s="19" customFormat="1" ht="234" customHeight="1" x14ac:dyDescent="0.2">
      <c r="A55" s="33" t="s">
        <v>25</v>
      </c>
      <c r="B55" s="18">
        <v>1055.5</v>
      </c>
    </row>
    <row r="56" spans="1:2" s="19" customFormat="1" ht="169.5" customHeight="1" x14ac:dyDescent="0.2">
      <c r="A56" s="32" t="s">
        <v>24</v>
      </c>
      <c r="B56" s="20">
        <v>27035.5</v>
      </c>
    </row>
    <row r="57" spans="1:2" s="19" customFormat="1" ht="137.25" customHeight="1" x14ac:dyDescent="0.2">
      <c r="A57" s="31" t="s">
        <v>23</v>
      </c>
      <c r="B57" s="18">
        <v>60325.599999999999</v>
      </c>
    </row>
    <row r="58" spans="1:2" s="19" customFormat="1" ht="168" customHeight="1" x14ac:dyDescent="0.2">
      <c r="A58" s="23" t="s">
        <v>50</v>
      </c>
      <c r="B58" s="18">
        <v>47660.800000000003</v>
      </c>
    </row>
    <row r="59" spans="1:2" s="19" customFormat="1" ht="181.5" customHeight="1" x14ac:dyDescent="0.2">
      <c r="A59" s="23" t="s">
        <v>44</v>
      </c>
      <c r="B59" s="18">
        <v>9221.2999999999993</v>
      </c>
    </row>
    <row r="60" spans="1:2" ht="19.5" x14ac:dyDescent="0.2">
      <c r="A60" s="27" t="s">
        <v>0</v>
      </c>
      <c r="B60" s="10">
        <f>B61+B62</f>
        <v>3449.7</v>
      </c>
    </row>
    <row r="61" spans="1:2" ht="18.75" x14ac:dyDescent="0.2">
      <c r="A61" s="28" t="s">
        <v>6</v>
      </c>
      <c r="B61" s="4">
        <f>B63+B64</f>
        <v>3449.7</v>
      </c>
    </row>
    <row r="62" spans="1:2" ht="18.75" x14ac:dyDescent="0.3">
      <c r="A62" s="29" t="s">
        <v>8</v>
      </c>
      <c r="B62" s="4">
        <v>0</v>
      </c>
    </row>
    <row r="63" spans="1:2" s="19" customFormat="1" ht="120.75" customHeight="1" x14ac:dyDescent="0.2">
      <c r="A63" s="31" t="s">
        <v>48</v>
      </c>
      <c r="B63" s="18">
        <v>3374.7</v>
      </c>
    </row>
    <row r="64" spans="1:2" s="19" customFormat="1" ht="261.75" customHeight="1" x14ac:dyDescent="0.2">
      <c r="A64" s="22" t="s">
        <v>15</v>
      </c>
      <c r="B64" s="18">
        <v>75</v>
      </c>
    </row>
    <row r="65" spans="1:2" ht="94.5" customHeight="1" x14ac:dyDescent="0.2">
      <c r="A65" s="27" t="s">
        <v>1</v>
      </c>
      <c r="B65" s="13">
        <f>B66</f>
        <v>30570.7</v>
      </c>
    </row>
    <row r="66" spans="1:2" s="19" customFormat="1" ht="176.25" customHeight="1" x14ac:dyDescent="0.2">
      <c r="A66" s="30" t="s">
        <v>14</v>
      </c>
      <c r="B66" s="21">
        <v>30570.7</v>
      </c>
    </row>
    <row r="67" spans="1:2" ht="24.75" customHeight="1" x14ac:dyDescent="0.3">
      <c r="A67" s="12" t="s">
        <v>12</v>
      </c>
      <c r="B67" s="10">
        <f>B12+B36+B60+B65</f>
        <v>1905991.0999999996</v>
      </c>
    </row>
    <row r="68" spans="1:2" ht="60.75" customHeight="1" x14ac:dyDescent="0.2">
      <c r="B68" s="16"/>
    </row>
    <row r="70" spans="1:2" x14ac:dyDescent="0.2">
      <c r="B70" s="16"/>
    </row>
    <row r="72" spans="1:2" x14ac:dyDescent="0.2">
      <c r="B72" s="16"/>
    </row>
  </sheetData>
  <mergeCells count="1">
    <mergeCell ref="A9:B9"/>
  </mergeCells>
  <phoneticPr fontId="8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60" firstPageNumber="303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Ватулина Яна Юрьевна</cp:lastModifiedBy>
  <cp:lastPrinted>2017-11-02T12:03:16Z</cp:lastPrinted>
  <dcterms:created xsi:type="dcterms:W3CDTF">2014-10-24T05:04:51Z</dcterms:created>
  <dcterms:modified xsi:type="dcterms:W3CDTF">2017-11-02T12:03:22Z</dcterms:modified>
</cp:coreProperties>
</file>